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ИСПОЛНЕНИЕ 2016\сайт, газета\информация на сайт,газета на 01.01.2017\сайт\"/>
    </mc:Choice>
  </mc:AlternateContent>
  <bookViews>
    <workbookView xWindow="0" yWindow="0" windowWidth="28800" windowHeight="12435"/>
  </bookViews>
  <sheets>
    <sheet name="районный" sheetId="8" r:id="rId1"/>
  </sheets>
  <definedNames>
    <definedName name="_Otchet_Period_Source__AT_ObjectName">районный!#REF!</definedName>
    <definedName name="_PBuh_">#REF!</definedName>
    <definedName name="_PBuhN_">#REF!</definedName>
    <definedName name="_Period_">районный!#REF!</definedName>
    <definedName name="_PRuk_">#REF!</definedName>
    <definedName name="_PRukN_">#REF!</definedName>
    <definedName name="_RDate_">районный!#REF!</definedName>
    <definedName name="_СпрОКАТО_">районный!#REF!</definedName>
    <definedName name="_СпрОКПО_">районный!#REF!</definedName>
    <definedName name="_xlnm._FilterDatabase" localSheetId="0" hidden="1">районный!$A$49:$E$99</definedName>
    <definedName name="total2">#REF!</definedName>
    <definedName name="_xlnm.Print_Titles" localSheetId="0">районный!$9:$11</definedName>
  </definedNames>
  <calcPr calcId="152511"/>
</workbook>
</file>

<file path=xl/calcChain.xml><?xml version="1.0" encoding="utf-8"?>
<calcChain xmlns="http://schemas.openxmlformats.org/spreadsheetml/2006/main">
  <c r="D49" i="8" l="1"/>
  <c r="E46" i="8" l="1"/>
  <c r="E45" i="8"/>
  <c r="C36" i="8"/>
  <c r="E37" i="8"/>
  <c r="E38" i="8"/>
  <c r="C101" i="8" l="1"/>
  <c r="D105" i="8" l="1"/>
  <c r="C105" i="8"/>
  <c r="E73" i="8" l="1"/>
  <c r="E71" i="8"/>
  <c r="C73" i="8" l="1"/>
  <c r="D59" i="8"/>
  <c r="C59" i="8"/>
  <c r="E61" i="8"/>
  <c r="E59" i="8" l="1"/>
  <c r="D68" i="8"/>
  <c r="C68" i="8"/>
  <c r="E69" i="8"/>
  <c r="D57" i="8"/>
  <c r="D36" i="8" l="1"/>
  <c r="E36" i="8" s="1"/>
  <c r="D85" i="8" l="1"/>
  <c r="C85" i="8"/>
  <c r="D102" i="8" l="1"/>
  <c r="D101" i="8" s="1"/>
  <c r="C102" i="8"/>
  <c r="E94" i="8"/>
  <c r="C93" i="8"/>
  <c r="D93" i="8"/>
  <c r="E93" i="8" s="1"/>
  <c r="D32" i="8" l="1"/>
  <c r="C32" i="8"/>
  <c r="D73" i="8"/>
  <c r="C49" i="8"/>
  <c r="E53" i="8"/>
  <c r="C25" i="8"/>
  <c r="C95" i="8"/>
  <c r="D80" i="8"/>
  <c r="C80" i="8"/>
  <c r="D75" i="8"/>
  <c r="C75" i="8"/>
  <c r="D63" i="8"/>
  <c r="C63" i="8"/>
  <c r="E88" i="8"/>
  <c r="E89" i="8"/>
  <c r="E90" i="8"/>
  <c r="E82" i="8"/>
  <c r="E77" i="8"/>
  <c r="E78" i="8"/>
  <c r="E79" i="8"/>
  <c r="E72" i="8"/>
  <c r="E65" i="8"/>
  <c r="E66" i="8"/>
  <c r="E67" i="8"/>
  <c r="E62" i="8"/>
  <c r="E52" i="8"/>
  <c r="E54" i="8"/>
  <c r="E55" i="8"/>
  <c r="E56" i="8"/>
  <c r="E35" i="8"/>
  <c r="D30" i="8"/>
  <c r="C30" i="8"/>
  <c r="D40" i="8"/>
  <c r="D39" i="8" s="1"/>
  <c r="C40" i="8"/>
  <c r="C39" i="8" s="1"/>
  <c r="D25" i="8"/>
  <c r="D22" i="8"/>
  <c r="C22" i="8"/>
  <c r="E81" i="8"/>
  <c r="D83" i="8"/>
  <c r="D95" i="8"/>
  <c r="C57" i="8"/>
  <c r="E57" i="8" s="1"/>
  <c r="C83" i="8"/>
  <c r="E83" i="8" s="1"/>
  <c r="C91" i="8"/>
  <c r="D18" i="8"/>
  <c r="D15" i="8"/>
  <c r="D28" i="8"/>
  <c r="C18" i="8"/>
  <c r="C15" i="8"/>
  <c r="C28" i="8"/>
  <c r="E21" i="8"/>
  <c r="E64" i="8"/>
  <c r="E31" i="8"/>
  <c r="E97" i="8"/>
  <c r="E96" i="8"/>
  <c r="E92" i="8"/>
  <c r="E87" i="8"/>
  <c r="E86" i="8"/>
  <c r="E84" i="8"/>
  <c r="E76" i="8"/>
  <c r="E70" i="8"/>
  <c r="E60" i="8"/>
  <c r="E58" i="8"/>
  <c r="E16" i="8"/>
  <c r="E17" i="8"/>
  <c r="E19" i="8"/>
  <c r="E20" i="8"/>
  <c r="E23" i="8"/>
  <c r="E26" i="8"/>
  <c r="E27" i="8"/>
  <c r="E29" i="8"/>
  <c r="E34" i="8"/>
  <c r="E41" i="8"/>
  <c r="E42" i="8"/>
  <c r="E43" i="8"/>
  <c r="E44" i="8"/>
  <c r="E51" i="8"/>
  <c r="E50" i="8"/>
  <c r="E33" i="8"/>
  <c r="E32" i="8" l="1"/>
  <c r="E22" i="8"/>
  <c r="D24" i="8"/>
  <c r="E95" i="8"/>
  <c r="E28" i="8"/>
  <c r="C24" i="8"/>
  <c r="D48" i="8"/>
  <c r="E80" i="8"/>
  <c r="C48" i="8"/>
  <c r="C112" i="8" s="1"/>
  <c r="C111" i="8" s="1"/>
  <c r="E85" i="8"/>
  <c r="E75" i="8"/>
  <c r="E68" i="8"/>
  <c r="E63" i="8"/>
  <c r="E49" i="8"/>
  <c r="E91" i="8"/>
  <c r="E40" i="8"/>
  <c r="E39" i="8"/>
  <c r="E30" i="8"/>
  <c r="E25" i="8"/>
  <c r="C14" i="8"/>
  <c r="D14" i="8"/>
  <c r="E18" i="8"/>
  <c r="E15" i="8"/>
  <c r="E24" i="8" l="1"/>
  <c r="D13" i="8"/>
  <c r="D12" i="8" s="1"/>
  <c r="E14" i="8"/>
  <c r="C13" i="8"/>
  <c r="C12" i="8" s="1"/>
  <c r="C110" i="8" s="1"/>
  <c r="E48" i="8"/>
  <c r="D111" i="8"/>
  <c r="C99" i="8" l="1"/>
  <c r="E13" i="8"/>
  <c r="C109" i="8"/>
  <c r="D109" i="8"/>
  <c r="E12" i="8"/>
  <c r="D99" i="8"/>
  <c r="C108" i="8" l="1"/>
  <c r="C107" i="8" s="1"/>
  <c r="C100" i="8" s="1"/>
  <c r="D107" i="8"/>
  <c r="D100" i="8" s="1"/>
</calcChain>
</file>

<file path=xl/sharedStrings.xml><?xml version="1.0" encoding="utf-8"?>
<sst xmlns="http://schemas.openxmlformats.org/spreadsheetml/2006/main" count="205" uniqueCount="202">
  <si>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</si>
  <si>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</si>
  <si>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</si>
  <si>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</si>
  <si>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</si>
  <si>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</si>
  <si>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</si>
  <si>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</si>
  <si>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</si>
  <si>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</si>
  <si>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</si>
  <si>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</si>
  <si>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</si>
  <si>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</si>
  <si>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000 1 14 06000 00 0000 430</t>
  </si>
  <si>
    <t>ШТРАФЫ, САНКЦИИ, ВОЗМЕЩЕНИЕ УЩЕРБА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</si>
  <si>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</si>
  <si>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</si>
  <si>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</si>
  <si>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</si>
  <si>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</si>
  <si>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</si>
  <si>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</si>
  <si>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</si>
  <si>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</si>
  <si>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</si>
  <si>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000 2 02 04000 00 0000 151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</si>
  <si>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</si>
  <si>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</si>
  <si>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</si>
  <si>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</si>
  <si>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</t>
  </si>
  <si>
    <t>0102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</si>
  <si>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</si>
  <si>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</si>
  <si>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</si>
  <si>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</si>
  <si>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</si>
  <si>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</si>
  <si>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</si>
  <si>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</si>
  <si>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</si>
  <si>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</si>
  <si>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</si>
  <si>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</si>
  <si>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</si>
  <si>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</si>
  <si>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</si>
  <si>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</si>
  <si>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0505</t>
  </si>
  <si>
    <t>0700</t>
  </si>
  <si>
    <t>0701</t>
  </si>
  <si>
    <t>0702</t>
  </si>
  <si>
    <t>0707</t>
  </si>
  <si>
    <t>0709</t>
  </si>
  <si>
    <t>0800</t>
  </si>
  <si>
    <t>0801</t>
  </si>
  <si>
    <t>0900</t>
  </si>
  <si>
    <t>0909</t>
  </si>
  <si>
    <t>1000</t>
  </si>
  <si>
    <t>1002</t>
  </si>
  <si>
    <t>1001</t>
  </si>
  <si>
    <t>1003</t>
  </si>
  <si>
    <t>1004</t>
  </si>
  <si>
    <t>1006</t>
  </si>
  <si>
    <t>1100</t>
  </si>
  <si>
    <t>1102</t>
  </si>
  <si>
    <t>1400</t>
  </si>
  <si>
    <t>1401</t>
  </si>
  <si>
    <t>1403</t>
  </si>
  <si>
    <t>% исполнения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</si>
  <si>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</si>
  <si>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</si>
  <si>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</si>
  <si>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</si>
  <si>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</si>
  <si>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</si>
  <si>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</si>
  <si>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</si>
  <si>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</si>
  <si>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Другие вопросы в области национальной экономики</t>
  </si>
  <si>
    <t>Коммунальное хозяйство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</si>
  <si>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</si>
  <si>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</si>
  <si>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</si>
  <si>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</si>
  <si>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</si>
  <si>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</si>
  <si>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</si>
  <si>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</si>
  <si>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</si>
  <si>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</si>
  <si>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</si>
  <si>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</si>
  <si>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</si>
  <si>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бюджетам субъектов Российской Федерации и муниципальных образований общего характера</t>
  </si>
  <si>
    <t>Результат исполнения бюджета (дефицит "--", профицит "+")</t>
  </si>
  <si>
    <t xml:space="preserve"> Наименование показателя</t>
  </si>
  <si>
    <t>Иные межбюджетные трансферты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</si>
  <si>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</si>
  <si>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</si>
  <si>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</si>
  <si>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</si>
  <si>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</si>
  <si>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</si>
  <si>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</si>
  <si>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</si>
  <si>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</si>
  <si>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</si>
  <si>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</si>
  <si>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000 1 05 02000 00 0000 110</t>
  </si>
  <si>
    <t>Единый сельскохозяйственный налог</t>
  </si>
  <si>
    <t>000 1 05 03000 00 0000 110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</si>
  <si>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</si>
  <si>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</si>
  <si>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</si>
  <si>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</si>
  <si>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</si>
  <si>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</si>
  <si>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</si>
  <si>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</si>
  <si>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ОБЩЕГОСУДАРСТВЕННЫЕ ВОПРОСЫ</t>
  </si>
  <si>
    <t>НАЦИОНАЛЬНАЯ ОБОРОНА</t>
  </si>
  <si>
    <t>НАЦИОНАЛЬНАЯ БЕЗОПАСТНОСТЬ И ПРАВООХРАНИТЕЛЬНАЯ ДЕЯТЕЛЬНОСТЬ</t>
  </si>
  <si>
    <t>НАЦИОНАЛЬНАЯ ЭКОНОМИКА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</si>
  <si>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</si>
  <si>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</si>
  <si>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</si>
  <si>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</si>
  <si>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</si>
  <si>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МЕЖБЮДЖЕТНЫЕ ТРАНСФЕРТЫ БЮДЖЕТАМ СУБЪЕКТОВ РОССИЙСКОЙ ФЕДЕРАЦИИ И МУНИЦИПАЛЬНЫХ ОБРАЗОВАНИЙ</t>
  </si>
  <si>
    <t>Код дохода по бюджетной классификации/ классификация расходов по БК РФ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</si>
  <si>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</si>
  <si>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</si>
  <si>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</si>
  <si>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</si>
  <si>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0409</t>
  </si>
  <si>
    <t>Дорожное хозяйство (дорожные фонды)</t>
  </si>
  <si>
    <t>Другие вопросы в области культуры, кинематографии</t>
  </si>
  <si>
    <t>0804</t>
  </si>
  <si>
    <t>ЖИЛИЩНО-КОММУНАЛЬНОЕ ХОЗЯЙСТВО</t>
  </si>
  <si>
    <t>НАЛОГОВЫЕ ДОХОДЫ</t>
  </si>
  <si>
    <t>НЕНАЛОГОВЫЕ ДОХОДЫ</t>
  </si>
  <si>
    <t>000 1 05 04000 00 0000 110</t>
  </si>
  <si>
    <t xml:space="preserve">Налог, взимаемый в связи с применением патентной системы налогообложения </t>
  </si>
  <si>
    <t>тыс.рублей</t>
  </si>
  <si>
    <t>000 90  00  00  00  00  0000  000</t>
  </si>
  <si>
    <t>000 01  00  00  00  00  0000  000</t>
  </si>
  <si>
    <t xml:space="preserve">Изменение остатков средств </t>
  </si>
  <si>
    <t>Изменение остатков средств на счетах по учету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</si>
  <si>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</si>
  <si>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</si>
  <si>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</si>
  <si>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денежных средств бюджетов муниципальных районов</t>
  </si>
  <si>
    <t>000 01  05  02  01  05  0000  510</t>
  </si>
  <si>
    <t>Уменьшение остатков средств бюджетов</t>
  </si>
  <si>
    <t>000 01  05  00  00  00  0000  600</t>
  </si>
  <si>
    <t>Уменьшение прочих остатков денежных средств бюджетов муниципальных районов</t>
  </si>
  <si>
    <t>000 01  05  02  01  05  0000  610</t>
  </si>
  <si>
    <t>000 1 13 02000 00 0000  130</t>
  </si>
  <si>
    <t>Доходы бюджета - ВСЕГО</t>
  </si>
  <si>
    <t>Источники финансирования дефицитов бюджетов - ВСЕГО</t>
  </si>
  <si>
    <t>ИНФОРМАЦИЯ</t>
  </si>
  <si>
    <t xml:space="preserve">Исполнено </t>
  </si>
  <si>
    <t>План, с учетом изменений</t>
  </si>
  <si>
    <t>2</t>
  </si>
  <si>
    <t>Расходы бюджета - ВСЕГО</t>
  </si>
  <si>
    <t xml:space="preserve">Культура </t>
  </si>
  <si>
    <t>0105</t>
  </si>
  <si>
    <t>Бюджетные кредиты от других бюджетов бюджетной системы Российской Федерации</t>
  </si>
  <si>
    <t>Получение  кредитов от других бюджетов бюджетной системы Российской Федерации</t>
  </si>
  <si>
    <t>000 01  03  00  00  00  0000  000</t>
  </si>
  <si>
    <t>Судебная система</t>
  </si>
  <si>
    <t>ИСТОЧНИКИ ВНУТРЕННЕГО ФИНАНСИРОВАНИЯ ДЕФИЦИТОВ БЮДЖЕТА - ВСЕГО</t>
  </si>
  <si>
    <t>о ходе исполнения  бюджета Уярского района</t>
  </si>
  <si>
    <t>ОХРАНА ОКРУЖАЮЩЕЙ СРЕДЫ</t>
  </si>
  <si>
    <t>Охрана объектов растительного и животного мира и среды их обитания</t>
  </si>
  <si>
    <t>0600</t>
  </si>
  <si>
    <t>0603</t>
  </si>
  <si>
    <t>000 2 18 00000 00 0000 000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</si>
  <si>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</si>
  <si>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</si>
  <si>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</si>
  <si>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</si>
  <si>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Погашение  кредитов, полученных от других бюджетов бюджетной системы Российской Федерации</t>
  </si>
  <si>
    <t>000 01  03  01  00  05  0000  710</t>
  </si>
  <si>
    <t>000 01  03  01  00  05  0000  800</t>
  </si>
  <si>
    <t>Прочие неналоговые доходы бюджетов</t>
  </si>
  <si>
    <t>000  1  17  05000  00  0000  180</t>
  </si>
  <si>
    <t>0501</t>
  </si>
  <si>
    <t>Жилищное хозяйство</t>
  </si>
  <si>
    <t>ДОХОДЫ БЮДЖЕТОВ БЮДЖЕТНОЙ СИСТЕМЫ РОССИЙСКОЙ ФЕДЕРАЦИИ ОТ ВОЗВРАТА БЮДЖЕТАМИ БЮДЖЕТНОЙ СИСТЕМЫ РФ И ОРГАНИЗАЦИЯМИ ОСТАТКОВ СУБСИДИЙ, СУБВЕНЦИЙ И ИНЫХ МЕЖБЮДЖЕТНЫХ ТРАНСФЕРТОВ, ИМЕЮЩИХ ЦЕЛЕВОЕ НАЗНАЧЕНИЕ, ПРОШЛЫХ ЛЕТ</t>
  </si>
  <si>
    <t>0310</t>
  </si>
  <si>
    <t>Обеспечение пожарной безопасности</t>
  </si>
  <si>
    <t>000  1  16  00000  00  0000  000</t>
  </si>
  <si>
    <t>Благоустройство</t>
  </si>
  <si>
    <t>0503</t>
  </si>
  <si>
    <t>Иные источники внутреннего финансирования дефицитов бюджетов</t>
  </si>
  <si>
    <t>000 01  06  00  00  00  0000  000</t>
  </si>
  <si>
    <t>000 01  06  01  00  05  0000  630</t>
  </si>
  <si>
    <t>Средства от продажи акций и иных форм участия в капитале, находящихся в собственности муниципальных районов</t>
  </si>
  <si>
    <t>на 1 января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</si>
</sst>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0">
    <xf numFmtId="0" fontId="0" fillId="0" borderId="0" xfId="0"/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8" fillId="0" borderId="0" xfId="0" applyFont="1"/>
    <xf numFmtId="0" fontId="1" fillId="0" borderId="0" xfId="0" applyFont="1"/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49" fontId="6" fillId="0" borderId="4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2" fillId="0" borderId="0" xfId="0" applyFont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49" fontId="10" fillId="0" borderId="4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11" fillId="0" borderId="1" xfId="0" applyNumberFormat="1" applyFont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right"/>
    </xf>
    <xf numFmtId="0" fontId="1" fillId="0" borderId="0" xfId="0" applyFont="1" applyFill="1"/>
    <xf numFmtId="0" fontId="0" fillId="0" borderId="0" xfId="0" applyFill="1"/>
    <xf numFmtId="0" fontId="7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2"/>
  <sheetViews>
    <sheetView tabSelected="1" topLeftCell="A96" zoomScaleNormal="100" workbookViewId="0">
      <selection activeCell="D100" sqref="D100"/>
    </sheetView>
  </sheetViews>
  <sheetFormatPr defaultRowHeight="15.75" x14ac:dyDescent="0.2"/>
  <cols>
    <col min="1" max="1" width="49.140625" style="8" customWidth="1"/>
    <col min="2" max="2" width="32.140625" style="8" customWidth="1"/>
    <col min="3" max="3" width="20" style="8" customWidth="1"/>
    <col min="4" max="4" width="17.85546875" style="8" customWidth="1"/>
    <col min="5" max="5" width="18.5703125" style="8" customWidth="1"/>
    <col min="6" max="6" width="19.7109375" customWidth="1"/>
    <col min="7" max="7" width="10.7109375" customWidth="1"/>
  </cols>
  <sheetData>
    <row r="1" spans="1:8" x14ac:dyDescent="0.2">
      <c r="E1" s="32"/>
    </row>
    <row r="2" spans="1:8" ht="21" customHeight="1" x14ac:dyDescent="0.2">
      <c r="C2" s="55"/>
      <c r="D2" s="55"/>
      <c r="E2" s="55"/>
    </row>
    <row r="3" spans="1:8" x14ac:dyDescent="0.2">
      <c r="A3" s="7"/>
      <c r="D3" s="55"/>
      <c r="E3" s="55"/>
    </row>
    <row r="4" spans="1:8" x14ac:dyDescent="0.2">
      <c r="A4" s="57" t="s">
        <v>162</v>
      </c>
      <c r="B4" s="57"/>
      <c r="C4" s="57"/>
      <c r="D4" s="57"/>
      <c r="E4" s="57"/>
    </row>
    <row r="5" spans="1:8" x14ac:dyDescent="0.2">
      <c r="A5" s="57" t="s">
        <v>174</v>
      </c>
      <c r="B5" s="57"/>
      <c r="C5" s="57"/>
      <c r="D5" s="57"/>
      <c r="E5" s="57"/>
    </row>
    <row r="6" spans="1:8" x14ac:dyDescent="0.2">
      <c r="A6" s="57" t="s">
        <v>201</v>
      </c>
      <c r="B6" s="57"/>
      <c r="C6" s="57"/>
      <c r="D6" s="57"/>
      <c r="E6" s="57"/>
    </row>
    <row r="7" spans="1:8" ht="11.25" customHeight="1" x14ac:dyDescent="0.2">
      <c r="A7" s="7"/>
      <c r="B7" s="7"/>
      <c r="C7" s="7"/>
      <c r="D7" s="9"/>
      <c r="E7" s="9"/>
    </row>
    <row r="8" spans="1:8" x14ac:dyDescent="0.2">
      <c r="A8" s="10"/>
      <c r="B8" s="11"/>
      <c r="C8" s="11"/>
      <c r="D8" s="12"/>
      <c r="E8" s="33" t="s">
        <v>145</v>
      </c>
    </row>
    <row r="9" spans="1:8" s="4" customFormat="1" ht="24.75" customHeight="1" x14ac:dyDescent="0.2">
      <c r="A9" s="56" t="s">
        <v>97</v>
      </c>
      <c r="B9" s="54" t="s">
        <v>131</v>
      </c>
      <c r="C9" s="52" t="s">
        <v>164</v>
      </c>
      <c r="D9" s="54" t="s">
        <v>163</v>
      </c>
      <c r="E9" s="58" t="s">
        <v>70</v>
      </c>
    </row>
    <row r="10" spans="1:8" s="4" customFormat="1" ht="57.75" customHeight="1" x14ac:dyDescent="0.2">
      <c r="A10" s="56"/>
      <c r="B10" s="54"/>
      <c r="C10" s="53"/>
      <c r="D10" s="54"/>
      <c r="E10" s="59"/>
    </row>
    <row r="11" spans="1:8" s="4" customFormat="1" ht="17.25" customHeight="1" x14ac:dyDescent="0.2">
      <c r="A11" s="5">
        <v>1</v>
      </c>
      <c r="B11" s="13" t="s">
        <v>165</v>
      </c>
      <c r="C11" s="14">
        <v>3</v>
      </c>
      <c r="D11" s="14">
        <v>4</v>
      </c>
      <c r="E11" s="14">
        <v>5</v>
      </c>
      <c r="H11" s="24"/>
    </row>
    <row r="12" spans="1:8" s="4" customFormat="1" ht="24" customHeight="1" x14ac:dyDescent="0.2">
      <c r="A12" s="18" t="s">
        <v>160</v>
      </c>
      <c r="B12" s="19"/>
      <c r="C12" s="20">
        <f>SUM(C13+C39)</f>
        <v>895390.8</v>
      </c>
      <c r="D12" s="20">
        <f>SUM(D13+D39)</f>
        <v>865400</v>
      </c>
      <c r="E12" s="22">
        <f>SUM(D12/C12)</f>
        <v>0.96650535162970175</v>
      </c>
    </row>
    <row r="13" spans="1:8" s="4" customFormat="1" ht="21.75" customHeight="1" x14ac:dyDescent="0.2">
      <c r="A13" s="18" t="s">
        <v>99</v>
      </c>
      <c r="B13" s="19" t="s">
        <v>100</v>
      </c>
      <c r="C13" s="43">
        <f>SUM(C14+C24)</f>
        <v>74576.899999999994</v>
      </c>
      <c r="D13" s="43">
        <f>SUM(D14+D24)</f>
        <v>73401.5</v>
      </c>
      <c r="E13" s="22">
        <f t="shared" ref="E13:E25" si="0">SUM(D13/C13)</f>
        <v>0.98423908743860367</v>
      </c>
    </row>
    <row r="14" spans="1:8" s="4" customFormat="1" x14ac:dyDescent="0.2">
      <c r="A14" s="18" t="s">
        <v>141</v>
      </c>
      <c r="B14" s="19" t="s">
        <v>100</v>
      </c>
      <c r="C14" s="43">
        <f>SUM(C15+C18+C22)</f>
        <v>64677</v>
      </c>
      <c r="D14" s="43">
        <f>SUM(D15+D18+D22)</f>
        <v>63759.700000000004</v>
      </c>
      <c r="E14" s="22">
        <f t="shared" si="0"/>
        <v>0.98581721477495876</v>
      </c>
      <c r="F14" s="48"/>
    </row>
    <row r="15" spans="1:8" s="4" customFormat="1" x14ac:dyDescent="0.2">
      <c r="A15" s="18" t="s">
        <v>101</v>
      </c>
      <c r="B15" s="19" t="s">
        <v>102</v>
      </c>
      <c r="C15" s="43">
        <f>SUM(C16+C17)</f>
        <v>50823.3</v>
      </c>
      <c r="D15" s="43">
        <f>SUM(D16+D17)</f>
        <v>50215</v>
      </c>
      <c r="E15" s="22">
        <f t="shared" si="0"/>
        <v>0.98803108023288522</v>
      </c>
    </row>
    <row r="16" spans="1:8" x14ac:dyDescent="0.2">
      <c r="A16" s="1" t="s">
        <v>103</v>
      </c>
      <c r="B16" s="15" t="s">
        <v>104</v>
      </c>
      <c r="C16" s="44">
        <v>-216.5</v>
      </c>
      <c r="D16" s="44">
        <v>-216.4</v>
      </c>
      <c r="E16" s="23">
        <f t="shared" si="0"/>
        <v>0.99953810623556583</v>
      </c>
    </row>
    <row r="17" spans="1:7" ht="18" customHeight="1" x14ac:dyDescent="0.2">
      <c r="A17" s="1" t="s">
        <v>105</v>
      </c>
      <c r="B17" s="15" t="s">
        <v>106</v>
      </c>
      <c r="C17" s="44">
        <v>51039.8</v>
      </c>
      <c r="D17" s="44">
        <v>50431.4</v>
      </c>
      <c r="E17" s="23">
        <f t="shared" si="0"/>
        <v>0.98807989059518253</v>
      </c>
    </row>
    <row r="18" spans="1:7" s="4" customFormat="1" x14ac:dyDescent="0.2">
      <c r="A18" s="18" t="s">
        <v>107</v>
      </c>
      <c r="B18" s="19" t="s">
        <v>108</v>
      </c>
      <c r="C18" s="43">
        <f>SUM(C19+C20+C21)</f>
        <v>10303.700000000001</v>
      </c>
      <c r="D18" s="43">
        <f>SUM(D19+D20+D21)</f>
        <v>10057.400000000001</v>
      </c>
      <c r="E18" s="22">
        <f t="shared" si="0"/>
        <v>0.97609596552694666</v>
      </c>
    </row>
    <row r="19" spans="1:7" ht="31.5" x14ac:dyDescent="0.2">
      <c r="A19" s="1" t="s">
        <v>109</v>
      </c>
      <c r="B19" s="15" t="s">
        <v>110</v>
      </c>
      <c r="C19" s="44">
        <v>9997.1</v>
      </c>
      <c r="D19" s="44">
        <v>9751.2000000000007</v>
      </c>
      <c r="E19" s="23">
        <f t="shared" si="0"/>
        <v>0.97540286683138111</v>
      </c>
    </row>
    <row r="20" spans="1:7" x14ac:dyDescent="0.2">
      <c r="A20" s="1" t="s">
        <v>111</v>
      </c>
      <c r="B20" s="15" t="s">
        <v>112</v>
      </c>
      <c r="C20" s="44">
        <v>90.1</v>
      </c>
      <c r="D20" s="44">
        <v>90.1</v>
      </c>
      <c r="E20" s="23">
        <f t="shared" si="0"/>
        <v>1</v>
      </c>
    </row>
    <row r="21" spans="1:7" s="29" customFormat="1" ht="31.5" x14ac:dyDescent="0.2">
      <c r="A21" s="1" t="s">
        <v>144</v>
      </c>
      <c r="B21" s="15" t="s">
        <v>143</v>
      </c>
      <c r="C21" s="44">
        <v>216.5</v>
      </c>
      <c r="D21" s="44">
        <v>216.1</v>
      </c>
      <c r="E21" s="23">
        <f t="shared" si="0"/>
        <v>0.99815242494226331</v>
      </c>
    </row>
    <row r="22" spans="1:7" s="4" customFormat="1" x14ac:dyDescent="0.2">
      <c r="A22" s="18" t="s">
        <v>113</v>
      </c>
      <c r="B22" s="19" t="s">
        <v>114</v>
      </c>
      <c r="C22" s="43">
        <f>SUM(C23)</f>
        <v>3550</v>
      </c>
      <c r="D22" s="43">
        <f>SUM(D23)</f>
        <v>3487.3</v>
      </c>
      <c r="E22" s="22">
        <f t="shared" si="0"/>
        <v>0.98233802816901417</v>
      </c>
    </row>
    <row r="23" spans="1:7" ht="47.25" x14ac:dyDescent="0.2">
      <c r="A23" s="1" t="s">
        <v>115</v>
      </c>
      <c r="B23" s="15" t="s">
        <v>116</v>
      </c>
      <c r="C23" s="44">
        <v>3550</v>
      </c>
      <c r="D23" s="44">
        <v>3487.3</v>
      </c>
      <c r="E23" s="23">
        <f t="shared" si="0"/>
        <v>0.98233802816901417</v>
      </c>
    </row>
    <row r="24" spans="1:7" s="4" customFormat="1" x14ac:dyDescent="0.2">
      <c r="A24" s="18" t="s">
        <v>142</v>
      </c>
      <c r="B24" s="19" t="s">
        <v>100</v>
      </c>
      <c r="C24" s="43">
        <f>SUM(C25+C28+C30+C32+C35+C36)</f>
        <v>9899.9000000000015</v>
      </c>
      <c r="D24" s="43">
        <f>SUM(D25+D28+D30+D32+D35+D36)</f>
        <v>9641.8000000000011</v>
      </c>
      <c r="E24" s="22">
        <f t="shared" si="0"/>
        <v>0.97392902958615746</v>
      </c>
    </row>
    <row r="25" spans="1:7" s="4" customFormat="1" ht="63" x14ac:dyDescent="0.2">
      <c r="A25" s="18" t="s">
        <v>117</v>
      </c>
      <c r="B25" s="19" t="s">
        <v>118</v>
      </c>
      <c r="C25" s="43">
        <f>SUM(C26+C27)</f>
        <v>5669.5</v>
      </c>
      <c r="D25" s="43">
        <f>SUM(D26+D27)</f>
        <v>5434.6</v>
      </c>
      <c r="E25" s="22">
        <f t="shared" si="0"/>
        <v>0.95856777493606149</v>
      </c>
    </row>
    <row r="26" spans="1:7" ht="126" x14ac:dyDescent="0.2">
      <c r="A26" s="1" t="s">
        <v>119</v>
      </c>
      <c r="B26" s="15" t="s">
        <v>120</v>
      </c>
      <c r="C26" s="44">
        <v>5504.6</v>
      </c>
      <c r="D26" s="44">
        <v>5279.5</v>
      </c>
      <c r="E26" s="23">
        <f>SUM(D26/C26)</f>
        <v>0.95910692875049952</v>
      </c>
    </row>
    <row r="27" spans="1:7" ht="110.25" x14ac:dyDescent="0.2">
      <c r="A27" s="1" t="s">
        <v>0</v>
      </c>
      <c r="B27" s="15" t="s">
        <v>1</v>
      </c>
      <c r="C27" s="44">
        <v>164.9</v>
      </c>
      <c r="D27" s="44">
        <v>155.1</v>
      </c>
      <c r="E27" s="23">
        <f>SUM(D27/C27)</f>
        <v>0.94057004244996956</v>
      </c>
    </row>
    <row r="28" spans="1:7" s="4" customFormat="1" ht="31.5" x14ac:dyDescent="0.2">
      <c r="A28" s="18" t="s">
        <v>2</v>
      </c>
      <c r="B28" s="19" t="s">
        <v>3</v>
      </c>
      <c r="C28" s="43">
        <f>SUM(C29)</f>
        <v>350</v>
      </c>
      <c r="D28" s="43">
        <f>SUM(D29)</f>
        <v>343.6</v>
      </c>
      <c r="E28" s="22">
        <f>SUM(D28/C28)</f>
        <v>0.98171428571428576</v>
      </c>
    </row>
    <row r="29" spans="1:7" ht="31.5" x14ac:dyDescent="0.2">
      <c r="A29" s="1" t="s">
        <v>4</v>
      </c>
      <c r="B29" s="15" t="s">
        <v>5</v>
      </c>
      <c r="C29" s="44">
        <v>350</v>
      </c>
      <c r="D29" s="44">
        <v>343.6</v>
      </c>
      <c r="E29" s="23">
        <f t="shared" ref="E29:E38" si="1">SUM(D29/C29)</f>
        <v>0.98171428571428576</v>
      </c>
    </row>
    <row r="30" spans="1:7" s="4" customFormat="1" ht="47.25" x14ac:dyDescent="0.2">
      <c r="A30" s="31" t="s">
        <v>6</v>
      </c>
      <c r="B30" s="19" t="s">
        <v>7</v>
      </c>
      <c r="C30" s="43">
        <f>SUM(C31)</f>
        <v>213.5</v>
      </c>
      <c r="D30" s="43">
        <f>SUM(D31)</f>
        <v>212.7</v>
      </c>
      <c r="E30" s="22">
        <f t="shared" si="1"/>
        <v>0.99625292740046834</v>
      </c>
    </row>
    <row r="31" spans="1:7" s="3" customFormat="1" ht="31.5" x14ac:dyDescent="0.2">
      <c r="A31" s="30" t="s">
        <v>8</v>
      </c>
      <c r="B31" s="15" t="s">
        <v>159</v>
      </c>
      <c r="C31" s="44">
        <v>213.5</v>
      </c>
      <c r="D31" s="44">
        <v>212.7</v>
      </c>
      <c r="E31" s="23">
        <f t="shared" si="1"/>
        <v>0.99625292740046834</v>
      </c>
    </row>
    <row r="32" spans="1:7" s="4" customFormat="1" ht="41.25" customHeight="1" x14ac:dyDescent="0.2">
      <c r="A32" s="18" t="s">
        <v>9</v>
      </c>
      <c r="B32" s="19" t="s">
        <v>10</v>
      </c>
      <c r="C32" s="43">
        <f>SUM(C33+C34)</f>
        <v>2745.7</v>
      </c>
      <c r="D32" s="43">
        <f>SUM(D33+D34)</f>
        <v>2735.3</v>
      </c>
      <c r="E32" s="22">
        <f t="shared" si="1"/>
        <v>0.99621225916888234</v>
      </c>
      <c r="G32" s="48"/>
    </row>
    <row r="33" spans="1:7" ht="110.25" x14ac:dyDescent="0.2">
      <c r="A33" s="1" t="s">
        <v>11</v>
      </c>
      <c r="B33" s="15" t="s">
        <v>12</v>
      </c>
      <c r="C33" s="44">
        <v>1631.6</v>
      </c>
      <c r="D33" s="44">
        <v>1631.6</v>
      </c>
      <c r="E33" s="23">
        <f t="shared" si="1"/>
        <v>1</v>
      </c>
    </row>
    <row r="34" spans="1:7" ht="78.75" x14ac:dyDescent="0.2">
      <c r="A34" s="1" t="s">
        <v>13</v>
      </c>
      <c r="B34" s="15" t="s">
        <v>14</v>
      </c>
      <c r="C34" s="44">
        <v>1114.0999999999999</v>
      </c>
      <c r="D34" s="44">
        <v>1103.7</v>
      </c>
      <c r="E34" s="23">
        <f t="shared" si="1"/>
        <v>0.99066511085180875</v>
      </c>
      <c r="G34" s="49"/>
    </row>
    <row r="35" spans="1:7" s="4" customFormat="1" ht="31.5" x14ac:dyDescent="0.2">
      <c r="A35" s="18" t="s">
        <v>15</v>
      </c>
      <c r="B35" s="19" t="s">
        <v>194</v>
      </c>
      <c r="C35" s="43">
        <v>721.2</v>
      </c>
      <c r="D35" s="43">
        <v>715.6</v>
      </c>
      <c r="E35" s="23">
        <f t="shared" si="1"/>
        <v>0.99223516361619524</v>
      </c>
    </row>
    <row r="36" spans="1:7" s="4" customFormat="1" ht="19.5" customHeight="1" x14ac:dyDescent="0.2">
      <c r="A36" s="31" t="s">
        <v>132</v>
      </c>
      <c r="B36" s="19" t="s">
        <v>133</v>
      </c>
      <c r="C36" s="43">
        <f>C38</f>
        <v>200</v>
      </c>
      <c r="D36" s="43">
        <f>SUM(D37+D38)</f>
        <v>200</v>
      </c>
      <c r="E36" s="23">
        <f t="shared" si="1"/>
        <v>1</v>
      </c>
    </row>
    <row r="37" spans="1:7" s="3" customFormat="1" hidden="1" x14ac:dyDescent="0.2">
      <c r="A37" s="30" t="s">
        <v>134</v>
      </c>
      <c r="B37" s="15" t="s">
        <v>135</v>
      </c>
      <c r="C37" s="44">
        <v>0</v>
      </c>
      <c r="D37" s="44"/>
      <c r="E37" s="23" t="e">
        <f t="shared" si="1"/>
        <v>#DIV/0!</v>
      </c>
    </row>
    <row r="38" spans="1:7" s="3" customFormat="1" ht="19.5" customHeight="1" x14ac:dyDescent="0.2">
      <c r="A38" s="30" t="s">
        <v>187</v>
      </c>
      <c r="B38" s="15" t="s">
        <v>188</v>
      </c>
      <c r="C38" s="44">
        <v>200</v>
      </c>
      <c r="D38" s="44">
        <v>200</v>
      </c>
      <c r="E38" s="23">
        <f t="shared" si="1"/>
        <v>1</v>
      </c>
    </row>
    <row r="39" spans="1:7" s="4" customFormat="1" ht="23.25" customHeight="1" x14ac:dyDescent="0.2">
      <c r="A39" s="18" t="s">
        <v>16</v>
      </c>
      <c r="B39" s="19" t="s">
        <v>17</v>
      </c>
      <c r="C39" s="43">
        <f>SUM(C40+C45+C46)</f>
        <v>820813.9</v>
      </c>
      <c r="D39" s="43">
        <f>SUM(D40+D45+D46)</f>
        <v>791998.5</v>
      </c>
      <c r="E39" s="22">
        <f t="shared" ref="E39:E46" si="2">SUM(D39/C39)</f>
        <v>0.96489411302610739</v>
      </c>
    </row>
    <row r="40" spans="1:7" s="4" customFormat="1" ht="47.25" x14ac:dyDescent="0.2">
      <c r="A40" s="18" t="s">
        <v>18</v>
      </c>
      <c r="B40" s="19" t="s">
        <v>19</v>
      </c>
      <c r="C40" s="43">
        <f>SUM(C41+C42+C43+C44)</f>
        <v>818699</v>
      </c>
      <c r="D40" s="43">
        <f>SUM(D41+D42+D43+D44)</f>
        <v>789883.6</v>
      </c>
      <c r="E40" s="22">
        <f t="shared" si="2"/>
        <v>0.96480342592332469</v>
      </c>
    </row>
    <row r="41" spans="1:7" s="3" customFormat="1" ht="31.5" x14ac:dyDescent="0.2">
      <c r="A41" s="1" t="s">
        <v>20</v>
      </c>
      <c r="B41" s="15" t="s">
        <v>21</v>
      </c>
      <c r="C41" s="44">
        <v>127057</v>
      </c>
      <c r="D41" s="44">
        <v>127057</v>
      </c>
      <c r="E41" s="23">
        <f t="shared" si="2"/>
        <v>1</v>
      </c>
    </row>
    <row r="42" spans="1:7" s="3" customFormat="1" ht="52.5" customHeight="1" x14ac:dyDescent="0.2">
      <c r="A42" s="1" t="s">
        <v>22</v>
      </c>
      <c r="B42" s="15" t="s">
        <v>23</v>
      </c>
      <c r="C42" s="44">
        <v>408529.6</v>
      </c>
      <c r="D42" s="44">
        <v>389667.8</v>
      </c>
      <c r="E42" s="23">
        <f t="shared" si="2"/>
        <v>0.95383002847284504</v>
      </c>
    </row>
    <row r="43" spans="1:7" s="3" customFormat="1" ht="39.75" customHeight="1" x14ac:dyDescent="0.2">
      <c r="A43" s="1" t="s">
        <v>24</v>
      </c>
      <c r="B43" s="15" t="s">
        <v>25</v>
      </c>
      <c r="C43" s="44">
        <v>278454.40000000002</v>
      </c>
      <c r="D43" s="44">
        <v>268500.8</v>
      </c>
      <c r="E43" s="23">
        <f t="shared" si="2"/>
        <v>0.96425411126561467</v>
      </c>
    </row>
    <row r="44" spans="1:7" s="3" customFormat="1" x14ac:dyDescent="0.2">
      <c r="A44" s="1" t="s">
        <v>98</v>
      </c>
      <c r="B44" s="15" t="s">
        <v>26</v>
      </c>
      <c r="C44" s="44">
        <v>4658</v>
      </c>
      <c r="D44" s="44">
        <v>4658</v>
      </c>
      <c r="E44" s="23">
        <f t="shared" si="2"/>
        <v>1</v>
      </c>
    </row>
    <row r="45" spans="1:7" s="4" customFormat="1" ht="129" customHeight="1" x14ac:dyDescent="0.2">
      <c r="A45" s="18" t="s">
        <v>191</v>
      </c>
      <c r="B45" s="19" t="s">
        <v>179</v>
      </c>
      <c r="C45" s="43">
        <v>2390</v>
      </c>
      <c r="D45" s="43">
        <v>2390</v>
      </c>
      <c r="E45" s="23">
        <f t="shared" si="2"/>
        <v>1</v>
      </c>
    </row>
    <row r="46" spans="1:7" s="4" customFormat="1" ht="69.75" customHeight="1" x14ac:dyDescent="0.2">
      <c r="A46" s="18" t="s">
        <v>27</v>
      </c>
      <c r="B46" s="19" t="s">
        <v>28</v>
      </c>
      <c r="C46" s="43">
        <v>-275.10000000000002</v>
      </c>
      <c r="D46" s="43">
        <v>-275.10000000000002</v>
      </c>
      <c r="E46" s="23">
        <f t="shared" si="2"/>
        <v>1</v>
      </c>
    </row>
    <row r="47" spans="1:7" x14ac:dyDescent="0.2">
      <c r="A47" s="2"/>
      <c r="B47" s="16"/>
      <c r="C47" s="45"/>
      <c r="D47" s="45"/>
      <c r="E47" s="17"/>
    </row>
    <row r="48" spans="1:7" s="21" customFormat="1" ht="24" customHeight="1" x14ac:dyDescent="0.2">
      <c r="A48" s="18" t="s">
        <v>166</v>
      </c>
      <c r="B48" s="19"/>
      <c r="C48" s="43">
        <f>C49+C57+C59+C63+C68+C75+C80+C83+C85+C91+C95+C73+C93</f>
        <v>904543.8</v>
      </c>
      <c r="D48" s="43">
        <f>D49+D57+D59+D63+D68+D75+D80+D83+D85+D91+D95+D73+D93</f>
        <v>864286</v>
      </c>
      <c r="E48" s="22">
        <f t="shared" ref="E48:E56" si="3">SUM(D48/C48)</f>
        <v>0.95549380803892525</v>
      </c>
    </row>
    <row r="49" spans="1:5" s="21" customFormat="1" x14ac:dyDescent="0.2">
      <c r="A49" s="18" t="s">
        <v>121</v>
      </c>
      <c r="B49" s="19" t="s">
        <v>31</v>
      </c>
      <c r="C49" s="43">
        <f>C50+C51+C52+C53+C54+C55+C56</f>
        <v>36420.6</v>
      </c>
      <c r="D49" s="43">
        <f>D50+D51+D52+D53+D54+D55+D56</f>
        <v>33559.199999999997</v>
      </c>
      <c r="E49" s="22">
        <f t="shared" si="3"/>
        <v>0.92143457274179996</v>
      </c>
    </row>
    <row r="50" spans="1:5" s="28" customFormat="1" ht="47.25" x14ac:dyDescent="0.2">
      <c r="A50" s="39" t="s">
        <v>29</v>
      </c>
      <c r="B50" s="25" t="s">
        <v>32</v>
      </c>
      <c r="C50" s="46">
        <v>968.5</v>
      </c>
      <c r="D50" s="46">
        <v>897.3</v>
      </c>
      <c r="E50" s="27">
        <f t="shared" si="3"/>
        <v>0.92648425400103251</v>
      </c>
    </row>
    <row r="51" spans="1:5" s="28" customFormat="1" ht="78.75" x14ac:dyDescent="0.2">
      <c r="A51" s="39" t="s">
        <v>30</v>
      </c>
      <c r="B51" s="25" t="s">
        <v>33</v>
      </c>
      <c r="C51" s="46">
        <v>1993.1</v>
      </c>
      <c r="D51" s="46">
        <v>1864.8</v>
      </c>
      <c r="E51" s="27">
        <f t="shared" si="3"/>
        <v>0.93562791631127395</v>
      </c>
    </row>
    <row r="52" spans="1:5" s="28" customFormat="1" ht="78.75" x14ac:dyDescent="0.2">
      <c r="A52" s="39" t="s">
        <v>71</v>
      </c>
      <c r="B52" s="25" t="s">
        <v>34</v>
      </c>
      <c r="C52" s="46">
        <v>16424.5</v>
      </c>
      <c r="D52" s="46">
        <v>15270.9</v>
      </c>
      <c r="E52" s="27">
        <f t="shared" si="3"/>
        <v>0.92976346311912084</v>
      </c>
    </row>
    <row r="53" spans="1:5" s="28" customFormat="1" x14ac:dyDescent="0.2">
      <c r="A53" s="39" t="s">
        <v>172</v>
      </c>
      <c r="B53" s="25" t="s">
        <v>168</v>
      </c>
      <c r="C53" s="46">
        <v>2.9</v>
      </c>
      <c r="D53" s="46">
        <v>2.9</v>
      </c>
      <c r="E53" s="27">
        <f t="shared" si="3"/>
        <v>1</v>
      </c>
    </row>
    <row r="54" spans="1:5" s="28" customFormat="1" ht="63" x14ac:dyDescent="0.2">
      <c r="A54" s="39" t="s">
        <v>72</v>
      </c>
      <c r="B54" s="25" t="s">
        <v>35</v>
      </c>
      <c r="C54" s="46">
        <v>7593.7</v>
      </c>
      <c r="D54" s="46">
        <v>7564.6</v>
      </c>
      <c r="E54" s="27">
        <f t="shared" si="3"/>
        <v>0.99616787600247581</v>
      </c>
    </row>
    <row r="55" spans="1:5" s="28" customFormat="1" ht="16.5" customHeight="1" x14ac:dyDescent="0.2">
      <c r="A55" s="39" t="s">
        <v>73</v>
      </c>
      <c r="B55" s="25" t="s">
        <v>36</v>
      </c>
      <c r="C55" s="46">
        <v>800</v>
      </c>
      <c r="D55" s="46">
        <v>0</v>
      </c>
      <c r="E55" s="27">
        <f t="shared" si="3"/>
        <v>0</v>
      </c>
    </row>
    <row r="56" spans="1:5" s="28" customFormat="1" ht="18" customHeight="1" x14ac:dyDescent="0.2">
      <c r="A56" s="39" t="s">
        <v>74</v>
      </c>
      <c r="B56" s="25" t="s">
        <v>37</v>
      </c>
      <c r="C56" s="46">
        <v>8637.9</v>
      </c>
      <c r="D56" s="46">
        <v>7958.7</v>
      </c>
      <c r="E56" s="27">
        <f t="shared" si="3"/>
        <v>0.92136977737644565</v>
      </c>
    </row>
    <row r="57" spans="1:5" s="21" customFormat="1" ht="21" customHeight="1" x14ac:dyDescent="0.2">
      <c r="A57" s="18" t="s">
        <v>122</v>
      </c>
      <c r="B57" s="19" t="s">
        <v>38</v>
      </c>
      <c r="C57" s="43">
        <f>SUM(C58)</f>
        <v>542.29999999999995</v>
      </c>
      <c r="D57" s="43">
        <f>SUM(D58)</f>
        <v>542.29999999999995</v>
      </c>
      <c r="E57" s="22">
        <f t="shared" ref="E57:E64" si="4">SUM(D57/C57)</f>
        <v>1</v>
      </c>
    </row>
    <row r="58" spans="1:5" s="28" customFormat="1" ht="22.5" customHeight="1" x14ac:dyDescent="0.2">
      <c r="A58" s="39" t="s">
        <v>75</v>
      </c>
      <c r="B58" s="25" t="s">
        <v>39</v>
      </c>
      <c r="C58" s="46">
        <v>542.29999999999995</v>
      </c>
      <c r="D58" s="46">
        <v>542.29999999999995</v>
      </c>
      <c r="E58" s="27">
        <f t="shared" si="4"/>
        <v>1</v>
      </c>
    </row>
    <row r="59" spans="1:5" s="21" customFormat="1" ht="40.5" customHeight="1" x14ac:dyDescent="0.2">
      <c r="A59" s="18" t="s">
        <v>123</v>
      </c>
      <c r="B59" s="19" t="s">
        <v>40</v>
      </c>
      <c r="C59" s="43">
        <f>C60+C62+C61</f>
        <v>2160.8000000000002</v>
      </c>
      <c r="D59" s="43">
        <f>D60+D62+D61</f>
        <v>1917.3000000000002</v>
      </c>
      <c r="E59" s="22">
        <f>SUM(D59/C59)</f>
        <v>0.88731025546094044</v>
      </c>
    </row>
    <row r="60" spans="1:5" s="28" customFormat="1" ht="58.5" customHeight="1" x14ac:dyDescent="0.2">
      <c r="A60" s="39" t="s">
        <v>76</v>
      </c>
      <c r="B60" s="25" t="s">
        <v>41</v>
      </c>
      <c r="C60" s="46">
        <v>1884.4</v>
      </c>
      <c r="D60" s="46">
        <v>1699.4</v>
      </c>
      <c r="E60" s="27">
        <f t="shared" si="4"/>
        <v>0.90182551475270645</v>
      </c>
    </row>
    <row r="61" spans="1:5" s="28" customFormat="1" ht="58.5" customHeight="1" x14ac:dyDescent="0.2">
      <c r="A61" s="39" t="s">
        <v>193</v>
      </c>
      <c r="B61" s="25" t="s">
        <v>192</v>
      </c>
      <c r="C61" s="46">
        <v>206</v>
      </c>
      <c r="D61" s="46">
        <v>206</v>
      </c>
      <c r="E61" s="27">
        <f t="shared" si="4"/>
        <v>1</v>
      </c>
    </row>
    <row r="62" spans="1:5" s="28" customFormat="1" ht="47.25" x14ac:dyDescent="0.2">
      <c r="A62" s="39" t="s">
        <v>77</v>
      </c>
      <c r="B62" s="25" t="s">
        <v>42</v>
      </c>
      <c r="C62" s="46">
        <v>70.400000000000006</v>
      </c>
      <c r="D62" s="46">
        <v>11.9</v>
      </c>
      <c r="E62" s="27">
        <f t="shared" si="4"/>
        <v>0.16903409090909091</v>
      </c>
    </row>
    <row r="63" spans="1:5" s="21" customFormat="1" x14ac:dyDescent="0.2">
      <c r="A63" s="18" t="s">
        <v>124</v>
      </c>
      <c r="B63" s="19" t="s">
        <v>43</v>
      </c>
      <c r="C63" s="43">
        <f>C64+C65+C66+C67</f>
        <v>23428.9</v>
      </c>
      <c r="D63" s="43">
        <f>D64+D65+D66+D67</f>
        <v>23213.600000000002</v>
      </c>
      <c r="E63" s="22">
        <f t="shared" si="4"/>
        <v>0.99081049473086658</v>
      </c>
    </row>
    <row r="64" spans="1:5" s="28" customFormat="1" x14ac:dyDescent="0.2">
      <c r="A64" s="39" t="s">
        <v>78</v>
      </c>
      <c r="B64" s="25" t="s">
        <v>44</v>
      </c>
      <c r="C64" s="46">
        <v>2821.1</v>
      </c>
      <c r="D64" s="46">
        <v>2665.2</v>
      </c>
      <c r="E64" s="27">
        <f t="shared" si="4"/>
        <v>0.94473786820743677</v>
      </c>
    </row>
    <row r="65" spans="1:5" s="28" customFormat="1" x14ac:dyDescent="0.2">
      <c r="A65" s="39" t="s">
        <v>79</v>
      </c>
      <c r="B65" s="25" t="s">
        <v>45</v>
      </c>
      <c r="C65" s="46">
        <v>2811.4</v>
      </c>
      <c r="D65" s="46">
        <v>2796.9</v>
      </c>
      <c r="E65" s="27">
        <f t="shared" ref="E65:E79" si="5">SUM(D65/C65)</f>
        <v>0.99484242726043959</v>
      </c>
    </row>
    <row r="66" spans="1:5" s="28" customFormat="1" x14ac:dyDescent="0.2">
      <c r="A66" s="39" t="s">
        <v>137</v>
      </c>
      <c r="B66" s="25" t="s">
        <v>136</v>
      </c>
      <c r="C66" s="46">
        <v>16052.4</v>
      </c>
      <c r="D66" s="46">
        <v>16051.2</v>
      </c>
      <c r="E66" s="27">
        <f t="shared" si="5"/>
        <v>0.99992524482320411</v>
      </c>
    </row>
    <row r="67" spans="1:5" s="28" customFormat="1" ht="31.5" x14ac:dyDescent="0.2">
      <c r="A67" s="39" t="s">
        <v>80</v>
      </c>
      <c r="B67" s="25" t="s">
        <v>46</v>
      </c>
      <c r="C67" s="46">
        <v>1744</v>
      </c>
      <c r="D67" s="46">
        <v>1700.3</v>
      </c>
      <c r="E67" s="27">
        <f t="shared" si="5"/>
        <v>0.97494266055045864</v>
      </c>
    </row>
    <row r="68" spans="1:5" s="21" customFormat="1" ht="31.5" x14ac:dyDescent="0.2">
      <c r="A68" s="18" t="s">
        <v>140</v>
      </c>
      <c r="B68" s="19" t="s">
        <v>47</v>
      </c>
      <c r="C68" s="43">
        <f>SUM(C69:C72)</f>
        <v>125665.7</v>
      </c>
      <c r="D68" s="43">
        <f>SUM(D69:D72)</f>
        <v>106327.6</v>
      </c>
      <c r="E68" s="22">
        <f t="shared" si="5"/>
        <v>0.84611473138652793</v>
      </c>
    </row>
    <row r="69" spans="1:5" s="21" customFormat="1" x14ac:dyDescent="0.2">
      <c r="A69" s="39" t="s">
        <v>190</v>
      </c>
      <c r="B69" s="25" t="s">
        <v>189</v>
      </c>
      <c r="C69" s="46">
        <v>104455.8</v>
      </c>
      <c r="D69" s="46">
        <v>85756.6</v>
      </c>
      <c r="E69" s="27">
        <f t="shared" si="5"/>
        <v>0.82098456954999155</v>
      </c>
    </row>
    <row r="70" spans="1:5" s="28" customFormat="1" x14ac:dyDescent="0.2">
      <c r="A70" s="39" t="s">
        <v>81</v>
      </c>
      <c r="B70" s="25" t="s">
        <v>48</v>
      </c>
      <c r="C70" s="46">
        <v>7879.5</v>
      </c>
      <c r="D70" s="46">
        <v>7591.3</v>
      </c>
      <c r="E70" s="27">
        <f t="shared" si="5"/>
        <v>0.96342407513167083</v>
      </c>
    </row>
    <row r="71" spans="1:5" s="28" customFormat="1" x14ac:dyDescent="0.2">
      <c r="A71" s="39" t="s">
        <v>195</v>
      </c>
      <c r="B71" s="25" t="s">
        <v>196</v>
      </c>
      <c r="C71" s="46">
        <v>976</v>
      </c>
      <c r="D71" s="46">
        <v>976</v>
      </c>
      <c r="E71" s="27">
        <f t="shared" si="5"/>
        <v>1</v>
      </c>
    </row>
    <row r="72" spans="1:5" s="28" customFormat="1" ht="31.5" x14ac:dyDescent="0.2">
      <c r="A72" s="39" t="s">
        <v>82</v>
      </c>
      <c r="B72" s="25" t="s">
        <v>49</v>
      </c>
      <c r="C72" s="46">
        <v>12354.4</v>
      </c>
      <c r="D72" s="46">
        <v>12003.7</v>
      </c>
      <c r="E72" s="27">
        <f t="shared" si="5"/>
        <v>0.97161335232791568</v>
      </c>
    </row>
    <row r="73" spans="1:5" s="28" customFormat="1" hidden="1" x14ac:dyDescent="0.2">
      <c r="A73" s="18" t="s">
        <v>175</v>
      </c>
      <c r="B73" s="19" t="s">
        <v>177</v>
      </c>
      <c r="C73" s="43">
        <f>C74</f>
        <v>0</v>
      </c>
      <c r="D73" s="43">
        <f>D74</f>
        <v>0</v>
      </c>
      <c r="E73" s="43">
        <f>E74</f>
        <v>0</v>
      </c>
    </row>
    <row r="74" spans="1:5" s="28" customFormat="1" ht="31.5" hidden="1" x14ac:dyDescent="0.2">
      <c r="A74" s="39" t="s">
        <v>176</v>
      </c>
      <c r="B74" s="25" t="s">
        <v>178</v>
      </c>
      <c r="C74" s="46">
        <v>0</v>
      </c>
      <c r="D74" s="46">
        <v>0</v>
      </c>
      <c r="E74" s="46">
        <v>0</v>
      </c>
    </row>
    <row r="75" spans="1:5" s="6" customFormat="1" x14ac:dyDescent="0.2">
      <c r="A75" s="18" t="s">
        <v>125</v>
      </c>
      <c r="B75" s="19" t="s">
        <v>50</v>
      </c>
      <c r="C75" s="43">
        <f>C76+C77+C78+C79</f>
        <v>566722.5</v>
      </c>
      <c r="D75" s="43">
        <f>D76+D77+D78+D79</f>
        <v>550688.70000000007</v>
      </c>
      <c r="E75" s="22">
        <f t="shared" si="5"/>
        <v>0.97170784643277808</v>
      </c>
    </row>
    <row r="76" spans="1:5" s="28" customFormat="1" x14ac:dyDescent="0.2">
      <c r="A76" s="39" t="s">
        <v>83</v>
      </c>
      <c r="B76" s="25" t="s">
        <v>51</v>
      </c>
      <c r="C76" s="46">
        <v>289754.59999999998</v>
      </c>
      <c r="D76" s="46">
        <v>277647.2</v>
      </c>
      <c r="E76" s="27">
        <f t="shared" si="5"/>
        <v>0.95821498606061828</v>
      </c>
    </row>
    <row r="77" spans="1:5" s="28" customFormat="1" x14ac:dyDescent="0.2">
      <c r="A77" s="39" t="s">
        <v>84</v>
      </c>
      <c r="B77" s="25" t="s">
        <v>52</v>
      </c>
      <c r="C77" s="46">
        <v>255862.6</v>
      </c>
      <c r="D77" s="46">
        <v>252889.60000000001</v>
      </c>
      <c r="E77" s="27">
        <f t="shared" si="5"/>
        <v>0.98838048233700426</v>
      </c>
    </row>
    <row r="78" spans="1:5" s="28" customFormat="1" x14ac:dyDescent="0.2">
      <c r="A78" s="39" t="s">
        <v>85</v>
      </c>
      <c r="B78" s="25" t="s">
        <v>53</v>
      </c>
      <c r="C78" s="46">
        <v>4665.3999999999996</v>
      </c>
      <c r="D78" s="46">
        <v>4665.3999999999996</v>
      </c>
      <c r="E78" s="27">
        <f t="shared" si="5"/>
        <v>1</v>
      </c>
    </row>
    <row r="79" spans="1:5" s="28" customFormat="1" x14ac:dyDescent="0.2">
      <c r="A79" s="39" t="s">
        <v>86</v>
      </c>
      <c r="B79" s="25" t="s">
        <v>54</v>
      </c>
      <c r="C79" s="46">
        <v>16439.900000000001</v>
      </c>
      <c r="D79" s="46">
        <v>15486.5</v>
      </c>
      <c r="E79" s="27">
        <f t="shared" si="5"/>
        <v>0.94200694651427308</v>
      </c>
    </row>
    <row r="80" spans="1:5" s="21" customFormat="1" x14ac:dyDescent="0.2">
      <c r="A80" s="18" t="s">
        <v>126</v>
      </c>
      <c r="B80" s="19" t="s">
        <v>55</v>
      </c>
      <c r="C80" s="43">
        <f>C81+C82</f>
        <v>20551.599999999999</v>
      </c>
      <c r="D80" s="43">
        <f>D81+D82</f>
        <v>20551.599999999999</v>
      </c>
      <c r="E80" s="22">
        <f t="shared" ref="E80:E97" si="6">SUM(D80/C80)</f>
        <v>1</v>
      </c>
    </row>
    <row r="81" spans="1:5" s="28" customFormat="1" ht="17.25" customHeight="1" x14ac:dyDescent="0.2">
      <c r="A81" s="39" t="s">
        <v>167</v>
      </c>
      <c r="B81" s="25" t="s">
        <v>56</v>
      </c>
      <c r="C81" s="46">
        <v>14200.6</v>
      </c>
      <c r="D81" s="46">
        <v>14200.6</v>
      </c>
      <c r="E81" s="27">
        <f>SUM(D81/C81)</f>
        <v>1</v>
      </c>
    </row>
    <row r="82" spans="1:5" s="28" customFormat="1" ht="31.5" x14ac:dyDescent="0.2">
      <c r="A82" s="39" t="s">
        <v>138</v>
      </c>
      <c r="B82" s="25" t="s">
        <v>139</v>
      </c>
      <c r="C82" s="46">
        <v>6351</v>
      </c>
      <c r="D82" s="46">
        <v>6351</v>
      </c>
      <c r="E82" s="27">
        <f>SUM(D82/C82)</f>
        <v>1</v>
      </c>
    </row>
    <row r="83" spans="1:5" s="21" customFormat="1" x14ac:dyDescent="0.2">
      <c r="A83" s="18" t="s">
        <v>127</v>
      </c>
      <c r="B83" s="19" t="s">
        <v>57</v>
      </c>
      <c r="C83" s="43">
        <f>SUM(C84:C84)</f>
        <v>65</v>
      </c>
      <c r="D83" s="43">
        <f>SUM(D84:D84)</f>
        <v>65</v>
      </c>
      <c r="E83" s="22">
        <f t="shared" si="6"/>
        <v>1</v>
      </c>
    </row>
    <row r="84" spans="1:5" s="28" customFormat="1" ht="17.25" customHeight="1" x14ac:dyDescent="0.2">
      <c r="A84" s="39" t="s">
        <v>87</v>
      </c>
      <c r="B84" s="25" t="s">
        <v>58</v>
      </c>
      <c r="C84" s="46">
        <v>65</v>
      </c>
      <c r="D84" s="46">
        <v>65</v>
      </c>
      <c r="E84" s="27">
        <f t="shared" si="6"/>
        <v>1</v>
      </c>
    </row>
    <row r="85" spans="1:5" s="21" customFormat="1" ht="15" customHeight="1" x14ac:dyDescent="0.2">
      <c r="A85" s="18" t="s">
        <v>128</v>
      </c>
      <c r="B85" s="19" t="s">
        <v>59</v>
      </c>
      <c r="C85" s="43">
        <f>C86+C87+C88+C89+C90</f>
        <v>80044.000000000015</v>
      </c>
      <c r="D85" s="43">
        <f>D86+D87+D88+D89+D90</f>
        <v>78574.600000000006</v>
      </c>
      <c r="E85" s="22">
        <f t="shared" si="6"/>
        <v>0.98164259657188535</v>
      </c>
    </row>
    <row r="86" spans="1:5" s="28" customFormat="1" ht="17.25" customHeight="1" x14ac:dyDescent="0.2">
      <c r="A86" s="39" t="s">
        <v>88</v>
      </c>
      <c r="B86" s="25" t="s">
        <v>61</v>
      </c>
      <c r="C86" s="46">
        <v>723.1</v>
      </c>
      <c r="D86" s="46">
        <v>723.1</v>
      </c>
      <c r="E86" s="27">
        <f t="shared" si="6"/>
        <v>1</v>
      </c>
    </row>
    <row r="87" spans="1:5" s="28" customFormat="1" ht="18.75" customHeight="1" x14ac:dyDescent="0.2">
      <c r="A87" s="39" t="s">
        <v>89</v>
      </c>
      <c r="B87" s="25" t="s">
        <v>60</v>
      </c>
      <c r="C87" s="46">
        <v>40899.4</v>
      </c>
      <c r="D87" s="46">
        <v>39998.300000000003</v>
      </c>
      <c r="E87" s="27">
        <f t="shared" si="6"/>
        <v>0.97796789194951517</v>
      </c>
    </row>
    <row r="88" spans="1:5" s="28" customFormat="1" ht="18.75" customHeight="1" x14ac:dyDescent="0.2">
      <c r="A88" s="39" t="s">
        <v>90</v>
      </c>
      <c r="B88" s="25" t="s">
        <v>62</v>
      </c>
      <c r="C88" s="46">
        <v>12822.3</v>
      </c>
      <c r="D88" s="46">
        <v>12812</v>
      </c>
      <c r="E88" s="27">
        <f t="shared" si="6"/>
        <v>0.99919671197835025</v>
      </c>
    </row>
    <row r="89" spans="1:5" s="28" customFormat="1" ht="18" customHeight="1" x14ac:dyDescent="0.2">
      <c r="A89" s="39" t="s">
        <v>91</v>
      </c>
      <c r="B89" s="25" t="s">
        <v>63</v>
      </c>
      <c r="C89" s="46">
        <v>17963.400000000001</v>
      </c>
      <c r="D89" s="46">
        <v>17405.400000000001</v>
      </c>
      <c r="E89" s="27">
        <f t="shared" si="6"/>
        <v>0.96893683823775012</v>
      </c>
    </row>
    <row r="90" spans="1:5" s="28" customFormat="1" ht="32.25" customHeight="1" x14ac:dyDescent="0.2">
      <c r="A90" s="39" t="s">
        <v>92</v>
      </c>
      <c r="B90" s="25" t="s">
        <v>64</v>
      </c>
      <c r="C90" s="46">
        <v>7635.8</v>
      </c>
      <c r="D90" s="46">
        <v>7635.8</v>
      </c>
      <c r="E90" s="27">
        <f t="shared" si="6"/>
        <v>1</v>
      </c>
    </row>
    <row r="91" spans="1:5" s="21" customFormat="1" ht="15" customHeight="1" x14ac:dyDescent="0.2">
      <c r="A91" s="18" t="s">
        <v>129</v>
      </c>
      <c r="B91" s="19" t="s">
        <v>65</v>
      </c>
      <c r="C91" s="43">
        <f>SUM(C92:C92)</f>
        <v>1241.4000000000001</v>
      </c>
      <c r="D91" s="43">
        <v>1241.4000000000001</v>
      </c>
      <c r="E91" s="22">
        <f t="shared" si="6"/>
        <v>1</v>
      </c>
    </row>
    <row r="92" spans="1:5" s="28" customFormat="1" ht="15" customHeight="1" x14ac:dyDescent="0.2">
      <c r="A92" s="39" t="s">
        <v>93</v>
      </c>
      <c r="B92" s="25" t="s">
        <v>66</v>
      </c>
      <c r="C92" s="46">
        <v>1241.4000000000001</v>
      </c>
      <c r="D92" s="46">
        <v>1241.4000000000001</v>
      </c>
      <c r="E92" s="27">
        <f t="shared" si="6"/>
        <v>1</v>
      </c>
    </row>
    <row r="93" spans="1:5" s="28" customFormat="1" ht="31.9" customHeight="1" x14ac:dyDescent="0.2">
      <c r="A93" s="18" t="s">
        <v>180</v>
      </c>
      <c r="B93" s="19" t="s">
        <v>181</v>
      </c>
      <c r="C93" s="43">
        <f>C94</f>
        <v>670.3</v>
      </c>
      <c r="D93" s="43">
        <f>D94</f>
        <v>574</v>
      </c>
      <c r="E93" s="22">
        <f t="shared" si="6"/>
        <v>0.85633298523049384</v>
      </c>
    </row>
    <row r="94" spans="1:5" s="28" customFormat="1" ht="30" customHeight="1" x14ac:dyDescent="0.2">
      <c r="A94" s="39" t="s">
        <v>182</v>
      </c>
      <c r="B94" s="25" t="s">
        <v>183</v>
      </c>
      <c r="C94" s="46">
        <v>670.3</v>
      </c>
      <c r="D94" s="46">
        <v>574</v>
      </c>
      <c r="E94" s="27">
        <f t="shared" si="6"/>
        <v>0.85633298523049384</v>
      </c>
    </row>
    <row r="95" spans="1:5" s="21" customFormat="1" ht="15" customHeight="1" x14ac:dyDescent="0.2">
      <c r="A95" s="18" t="s">
        <v>130</v>
      </c>
      <c r="B95" s="19" t="s">
        <v>67</v>
      </c>
      <c r="C95" s="43">
        <f>C96+C97</f>
        <v>47030.7</v>
      </c>
      <c r="D95" s="43">
        <f>SUM(D96:D97)</f>
        <v>47030.7</v>
      </c>
      <c r="E95" s="22">
        <f t="shared" si="6"/>
        <v>1</v>
      </c>
    </row>
    <row r="96" spans="1:5" s="28" customFormat="1" ht="48" customHeight="1" x14ac:dyDescent="0.2">
      <c r="A96" s="39" t="s">
        <v>94</v>
      </c>
      <c r="B96" s="25" t="s">
        <v>68</v>
      </c>
      <c r="C96" s="46">
        <v>20926.7</v>
      </c>
      <c r="D96" s="46">
        <v>20926.7</v>
      </c>
      <c r="E96" s="27">
        <f t="shared" si="6"/>
        <v>1</v>
      </c>
    </row>
    <row r="97" spans="1:5" s="28" customFormat="1" ht="15" customHeight="1" x14ac:dyDescent="0.2">
      <c r="A97" s="39" t="s">
        <v>95</v>
      </c>
      <c r="B97" s="25" t="s">
        <v>69</v>
      </c>
      <c r="C97" s="46">
        <v>26104</v>
      </c>
      <c r="D97" s="46">
        <v>26104</v>
      </c>
      <c r="E97" s="27">
        <f t="shared" si="6"/>
        <v>1</v>
      </c>
    </row>
    <row r="98" spans="1:5" s="28" customFormat="1" ht="15" customHeight="1" x14ac:dyDescent="0.2">
      <c r="A98" s="39"/>
      <c r="B98" s="25"/>
      <c r="C98" s="46"/>
      <c r="D98" s="46"/>
      <c r="E98" s="27"/>
    </row>
    <row r="99" spans="1:5" s="21" customFormat="1" ht="31.5" customHeight="1" x14ac:dyDescent="0.2">
      <c r="A99" s="18" t="s">
        <v>96</v>
      </c>
      <c r="B99" s="19"/>
      <c r="C99" s="43">
        <f>SUM(C12-C48)</f>
        <v>-9153</v>
      </c>
      <c r="D99" s="43">
        <f>SUM(D12-D48)</f>
        <v>1114</v>
      </c>
      <c r="E99" s="22"/>
    </row>
    <row r="100" spans="1:5" ht="34.5" customHeight="1" x14ac:dyDescent="0.2">
      <c r="A100" s="18" t="s">
        <v>161</v>
      </c>
      <c r="B100" s="36" t="s">
        <v>146</v>
      </c>
      <c r="C100" s="43">
        <f>SUM(C101+C107)</f>
        <v>9153.0000000000437</v>
      </c>
      <c r="D100" s="43">
        <f>SUM(D101+D107)</f>
        <v>-1114.0000000000027</v>
      </c>
      <c r="E100" s="26"/>
    </row>
    <row r="101" spans="1:5" ht="51.75" customHeight="1" x14ac:dyDescent="0.2">
      <c r="A101" s="18" t="s">
        <v>173</v>
      </c>
      <c r="B101" s="36" t="s">
        <v>147</v>
      </c>
      <c r="C101" s="43">
        <f>C102+C105</f>
        <v>5998.1999999999971</v>
      </c>
      <c r="D101" s="43">
        <f>D102+D105</f>
        <v>5998.1999999999971</v>
      </c>
      <c r="E101" s="26"/>
    </row>
    <row r="102" spans="1:5" ht="35.25" customHeight="1" x14ac:dyDescent="0.2">
      <c r="A102" s="18" t="s">
        <v>169</v>
      </c>
      <c r="B102" s="36" t="s">
        <v>171</v>
      </c>
      <c r="C102" s="43">
        <f>C103+C104</f>
        <v>-30000</v>
      </c>
      <c r="D102" s="43">
        <f>D103+D104</f>
        <v>-30000</v>
      </c>
      <c r="E102" s="26"/>
    </row>
    <row r="103" spans="1:5" ht="33.75" customHeight="1" x14ac:dyDescent="0.25">
      <c r="A103" s="34" t="s">
        <v>170</v>
      </c>
      <c r="B103" s="41" t="s">
        <v>185</v>
      </c>
      <c r="C103" s="44">
        <v>0</v>
      </c>
      <c r="D103" s="44">
        <v>0</v>
      </c>
      <c r="E103" s="26"/>
    </row>
    <row r="104" spans="1:5" ht="44.45" customHeight="1" x14ac:dyDescent="0.2">
      <c r="A104" s="41" t="s">
        <v>184</v>
      </c>
      <c r="B104" s="41" t="s">
        <v>186</v>
      </c>
      <c r="C104" s="44">
        <v>-30000</v>
      </c>
      <c r="D104" s="44">
        <v>-30000</v>
      </c>
      <c r="E104" s="26"/>
    </row>
    <row r="105" spans="1:5" ht="44.45" customHeight="1" x14ac:dyDescent="0.2">
      <c r="A105" s="50" t="s">
        <v>197</v>
      </c>
      <c r="B105" s="41" t="s">
        <v>198</v>
      </c>
      <c r="C105" s="43">
        <f>C106</f>
        <v>35998.199999999997</v>
      </c>
      <c r="D105" s="43">
        <f>D106</f>
        <v>35998.199999999997</v>
      </c>
      <c r="E105" s="51"/>
    </row>
    <row r="106" spans="1:5" ht="44.45" customHeight="1" x14ac:dyDescent="0.2">
      <c r="A106" s="41" t="s">
        <v>200</v>
      </c>
      <c r="B106" s="41" t="s">
        <v>199</v>
      </c>
      <c r="C106" s="44">
        <v>35998.199999999997</v>
      </c>
      <c r="D106" s="44">
        <v>35998.199999999997</v>
      </c>
      <c r="E106" s="26"/>
    </row>
    <row r="107" spans="1:5" ht="15" customHeight="1" x14ac:dyDescent="0.25">
      <c r="A107" s="38" t="s">
        <v>148</v>
      </c>
      <c r="B107" s="37" t="s">
        <v>147</v>
      </c>
      <c r="C107" s="43">
        <f>SUM(C108)</f>
        <v>3154.8000000000466</v>
      </c>
      <c r="D107" s="43">
        <f>SUM(D108)</f>
        <v>-7112.2</v>
      </c>
      <c r="E107" s="26"/>
    </row>
    <row r="108" spans="1:5" ht="15" customHeight="1" x14ac:dyDescent="0.25">
      <c r="A108" s="34" t="s">
        <v>149</v>
      </c>
      <c r="B108" s="37" t="s">
        <v>150</v>
      </c>
      <c r="C108" s="44">
        <f>SUM(C109+C111)</f>
        <v>3154.8000000000466</v>
      </c>
      <c r="D108" s="44">
        <v>-7112.2</v>
      </c>
      <c r="E108" s="26"/>
    </row>
    <row r="109" spans="1:5" ht="15" customHeight="1" x14ac:dyDescent="0.25">
      <c r="A109" s="40" t="s">
        <v>151</v>
      </c>
      <c r="B109" s="37" t="s">
        <v>152</v>
      </c>
      <c r="C109" s="43">
        <f>SUM(C110)</f>
        <v>-931389</v>
      </c>
      <c r="D109" s="43">
        <f>SUM(D110)</f>
        <v>-944327.2</v>
      </c>
      <c r="E109" s="26"/>
    </row>
    <row r="110" spans="1:5" ht="15" customHeight="1" x14ac:dyDescent="0.25">
      <c r="A110" s="35" t="s">
        <v>153</v>
      </c>
      <c r="B110" s="37" t="s">
        <v>154</v>
      </c>
      <c r="C110" s="46">
        <f>-(C12)-C103-C106</f>
        <v>-931389</v>
      </c>
      <c r="D110" s="46">
        <v>-944327.2</v>
      </c>
      <c r="E110" s="26"/>
    </row>
    <row r="111" spans="1:5" ht="15" customHeight="1" x14ac:dyDescent="0.25">
      <c r="A111" s="40" t="s">
        <v>155</v>
      </c>
      <c r="B111" s="37" t="s">
        <v>156</v>
      </c>
      <c r="C111" s="47">
        <f>SUM(C112)</f>
        <v>934543.8</v>
      </c>
      <c r="D111" s="47">
        <f>SUM(D112)</f>
        <v>937215</v>
      </c>
      <c r="E111" s="26"/>
    </row>
    <row r="112" spans="1:5" ht="15" customHeight="1" x14ac:dyDescent="0.25">
      <c r="A112" s="35" t="s">
        <v>157</v>
      </c>
      <c r="B112" s="37" t="s">
        <v>158</v>
      </c>
      <c r="C112" s="46">
        <f>SUM(C48,-C104)</f>
        <v>934543.8</v>
      </c>
      <c r="D112" s="46">
        <v>937215</v>
      </c>
      <c r="E112" s="26"/>
    </row>
    <row r="113" spans="5:5" ht="15" customHeight="1" x14ac:dyDescent="0.2"/>
    <row r="114" spans="5:5" ht="15" customHeight="1" x14ac:dyDescent="0.2"/>
    <row r="115" spans="5:5" ht="15" customHeight="1" x14ac:dyDescent="0.2"/>
    <row r="116" spans="5:5" ht="49.5" customHeight="1" x14ac:dyDescent="0.25">
      <c r="E116" s="42"/>
    </row>
    <row r="117" spans="5:5" ht="15" customHeight="1" x14ac:dyDescent="0.2"/>
    <row r="118" spans="5:5" ht="15" customHeight="1" x14ac:dyDescent="0.2"/>
    <row r="119" spans="5:5" ht="15" customHeight="1" x14ac:dyDescent="0.2"/>
    <row r="120" spans="5:5" ht="15" customHeight="1" x14ac:dyDescent="0.2"/>
    <row r="121" spans="5:5" ht="15" customHeight="1" x14ac:dyDescent="0.2"/>
    <row r="122" spans="5:5" ht="15" customHeight="1" x14ac:dyDescent="0.2"/>
    <row r="123" spans="5:5" ht="15" customHeight="1" x14ac:dyDescent="0.2"/>
    <row r="124" spans="5:5" ht="15" customHeight="1" x14ac:dyDescent="0.2"/>
    <row r="125" spans="5:5" ht="15" customHeight="1" x14ac:dyDescent="0.2"/>
    <row r="126" spans="5:5" ht="15" customHeight="1" x14ac:dyDescent="0.2"/>
    <row r="127" spans="5:5" ht="15" customHeight="1" x14ac:dyDescent="0.2"/>
    <row r="128" spans="5:5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</sheetData>
  <mergeCells count="10">
    <mergeCell ref="C9:C10"/>
    <mergeCell ref="B9:B10"/>
    <mergeCell ref="D3:E3"/>
    <mergeCell ref="C2:E2"/>
    <mergeCell ref="A9:A10"/>
    <mergeCell ref="A4:E4"/>
    <mergeCell ref="A5:E5"/>
    <mergeCell ref="A6:E6"/>
    <mergeCell ref="D9:D10"/>
    <mergeCell ref="E9:E10"/>
  </mergeCells>
  <phoneticPr fontId="3" type="noConversion"/>
  <printOptions horizontalCentered="1"/>
  <pageMargins left="0.59055118110236227" right="0.19685039370078741" top="0" bottom="0" header="0" footer="0.11811023622047245"/>
  <pageSetup paperSize="9" scale="7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районный</vt:lpstr>
      <vt:lpstr>районный!Заголовки_для_печати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Shubina</cp:lastModifiedBy>
  <cp:lastPrinted>2017-01-24T04:09:57Z</cp:lastPrinted>
  <dcterms:created xsi:type="dcterms:W3CDTF">1999-06-18T11:49:53Z</dcterms:created>
  <dcterms:modified xsi:type="dcterms:W3CDTF">2017-01-24T04:10:02Z</dcterms:modified>
</cp:coreProperties>
</file>